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R:\Торги\2022\2 КАП.РЕМОНТ\ТЗ-298 Кап.ремонт кан.лин. Агибалова,12\"/>
    </mc:Choice>
  </mc:AlternateContent>
  <bookViews>
    <workbookView xWindow="-120" yWindow="-120" windowWidth="25440" windowHeight="15990"/>
  </bookViews>
  <sheets>
    <sheet name="Ресурсная ведомость" sheetId="1" r:id="rId1"/>
  </sheets>
  <definedNames>
    <definedName name="Print_Titles" localSheetId="0">'Ресурсная ведомость'!$12:$12</definedName>
    <definedName name="_xlnm.Print_Titles" localSheetId="0">'Ресурсная ведомость'!$12:$12</definedName>
  </definedNames>
  <calcPr calcId="152511"/>
</workbook>
</file>

<file path=xl/calcChain.xml><?xml version="1.0" encoding="utf-8"?>
<calcChain xmlns="http://schemas.openxmlformats.org/spreadsheetml/2006/main">
  <c r="H16" i="1" l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15" i="1"/>
  <c r="H73" i="1" l="1"/>
</calcChain>
</file>

<file path=xl/comments1.xml><?xml version="1.0" encoding="utf-8"?>
<comments xmlns="http://schemas.openxmlformats.org/spreadsheetml/2006/main">
  <authors>
    <author>&lt;&gt;</author>
  </authors>
  <commentList>
    <comment ref="A77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Хвост::______________&lt;Составил&gt;</t>
        </r>
      </text>
    </comment>
  </commentList>
</comments>
</file>

<file path=xl/sharedStrings.xml><?xml version="1.0" encoding="utf-8"?>
<sst xmlns="http://schemas.openxmlformats.org/spreadsheetml/2006/main" count="199" uniqueCount="143">
  <si>
    <t>Наименование</t>
  </si>
  <si>
    <t>(наименование стройки)</t>
  </si>
  <si>
    <t>Основание:</t>
  </si>
  <si>
    <t xml:space="preserve">ВЕДОМОСТЬ РЕСУРСОВ </t>
  </si>
  <si>
    <t>№ п.п.</t>
  </si>
  <si>
    <t>Код ресурса</t>
  </si>
  <si>
    <t>Единица измерения</t>
  </si>
  <si>
    <t>Кол-во по проектным данным</t>
  </si>
  <si>
    <t>2</t>
  </si>
  <si>
    <t>ЦЭК инв. № 700367</t>
  </si>
  <si>
    <t>к Локальной смете № СКС-2022-С-3-298.1</t>
  </si>
  <si>
    <t>ДВ №6 от 14.02.2022 к ТЗ № СКС-2022-С-3-298.1</t>
  </si>
  <si>
    <t>Ресурсы подрядчика</t>
  </si>
  <si>
    <t xml:space="preserve">          Материалы</t>
  </si>
  <si>
    <t>01.2.01.01-0019</t>
  </si>
  <si>
    <t>Битумы нефтяные дорожные вязкие БНД 60/90, БНД 90/130</t>
  </si>
  <si>
    <t>т</t>
  </si>
  <si>
    <t>01.2.01.02-0054</t>
  </si>
  <si>
    <t>Битумы нефтяные строительные БН-90/10</t>
  </si>
  <si>
    <t>01.2.03.03-0045</t>
  </si>
  <si>
    <t>Мастика битумно-полимерная</t>
  </si>
  <si>
    <t>01.2.03.07-0023</t>
  </si>
  <si>
    <t>Эмульсия битумно-дорожная</t>
  </si>
  <si>
    <t>01.3.01.08-0003</t>
  </si>
  <si>
    <t>Топливо моторное для среднеоборотных и малооборотных дизелей ДТ</t>
  </si>
  <si>
    <t>01.7.03.01-0001</t>
  </si>
  <si>
    <t>м3</t>
  </si>
  <si>
    <t xml:space="preserve">   - Вода</t>
  </si>
  <si>
    <t>01.7.03.01-0002</t>
  </si>
  <si>
    <t>Вода водопроводная</t>
  </si>
  <si>
    <t>01.7.07.26-0033</t>
  </si>
  <si>
    <t>Шнур полиуретановый</t>
  </si>
  <si>
    <t>10 м</t>
  </si>
  <si>
    <t>01.7.07.29-0031</t>
  </si>
  <si>
    <t>Каболка</t>
  </si>
  <si>
    <t>01.7.11.07-0054</t>
  </si>
  <si>
    <t>Электроды сварочные Э42, диаметр 6 мм</t>
  </si>
  <si>
    <t>01.7.15.06-0111</t>
  </si>
  <si>
    <t>Гвозди строительные</t>
  </si>
  <si>
    <t>01.7.16.04-0013</t>
  </si>
  <si>
    <t>Опалубка металлическая</t>
  </si>
  <si>
    <t>01.7.17.06-0061</t>
  </si>
  <si>
    <t>Диск алмазный для твердых материалов, диаметр 350 мм</t>
  </si>
  <si>
    <t>шт</t>
  </si>
  <si>
    <t>01.8.01.07-0001</t>
  </si>
  <si>
    <t>Стекло жидкое калийное</t>
  </si>
  <si>
    <t>02.2.05.04-1692</t>
  </si>
  <si>
    <t>Щебень М 600, фракция 10-20 мм, группа 2</t>
  </si>
  <si>
    <t>02.2.05.04-1777</t>
  </si>
  <si>
    <t>Щебень М 800, фракция 20-40 мм, группа 2</t>
  </si>
  <si>
    <t>02.3.01.02-1012</t>
  </si>
  <si>
    <t>Песок природный II класс, средний, круглые сита</t>
  </si>
  <si>
    <t>03.2.01.01-0001</t>
  </si>
  <si>
    <t>Портландцемент общестроительного назначения бездобавочный М400 Д0 (ЦЕМ I 32,5Н)</t>
  </si>
  <si>
    <t>04.1.02.05-0001</t>
  </si>
  <si>
    <t>Смеси бетонные тяжелого бетона (БСТ), класс В3,5 (М50)</t>
  </si>
  <si>
    <t>04.1.02.05-0006</t>
  </si>
  <si>
    <t>Смеси бетонные тяжелого бетона (БСТ), класс В15 (М200)</t>
  </si>
  <si>
    <t>04.2.01.01-0048</t>
  </si>
  <si>
    <t>Смеси асфальтобетонные плотные мелкозернистые тип Б марка I</t>
  </si>
  <si>
    <t>04.3.01.03-0001</t>
  </si>
  <si>
    <t>Раствор асбоцементный</t>
  </si>
  <si>
    <t>04.3.01.09-0012</t>
  </si>
  <si>
    <t>Раствор готовый кладочный, цементный, М50</t>
  </si>
  <si>
    <t>07.2.07.04-0014</t>
  </si>
  <si>
    <t>Конструкции сварные индивидуальные прочие, масса сборочной единицы от 0,1 до 0,5 т</t>
  </si>
  <si>
    <t>07.2.07.12-0006</t>
  </si>
  <si>
    <t>Элементы конструктивные вспомогательного назначения, с преобладанием профильного проката, собираемые из двух и более деталей, с отверстиями и без отверстий, соединяемые на сварке</t>
  </si>
  <si>
    <t>11.1.03.01-0001</t>
  </si>
  <si>
    <t>Бруски деревянные, размер 50х50 мм</t>
  </si>
  <si>
    <t>11.1.03.05-0086</t>
  </si>
  <si>
    <t>Доска необрезная, хвойных пород, длина 4-6,5 м, все ширины, толщина 44 мм и более, сорт IV</t>
  </si>
  <si>
    <t>11.1.03.06-0087</t>
  </si>
  <si>
    <t>Доска обрезная, хвойных пород, ширина 75-150 мм, толщина 25 мм, длина 4-6,5 м, сорт III</t>
  </si>
  <si>
    <t>11.1.03.06-0095</t>
  </si>
  <si>
    <t>Доска обрезная, хвойных пород, ширина 75-150 мм, толщина 44 мм и более, длина 4-6,5 м, сорт III</t>
  </si>
  <si>
    <t>11.1.03.10-0012</t>
  </si>
  <si>
    <t>Доска строганная в четверть, толщина 40-60 мм, сорт III</t>
  </si>
  <si>
    <t>14.2.04.01-0001</t>
  </si>
  <si>
    <t>Смола каменноугольная для дорожного строительства</t>
  </si>
  <si>
    <t>14.4.01.01-0003</t>
  </si>
  <si>
    <t>Грунтовка ГФ-021</t>
  </si>
  <si>
    <t>14.4.04.08-0003</t>
  </si>
  <si>
    <t>Эмаль ПФ-115, серая</t>
  </si>
  <si>
    <t>14.5.09.02-0002</t>
  </si>
  <si>
    <t>Ксилол нефтяной, марка А</t>
  </si>
  <si>
    <t>14.5.09.11-0102</t>
  </si>
  <si>
    <t>Уайт-спирит</t>
  </si>
  <si>
    <t>кг</t>
  </si>
  <si>
    <t>16.2.01.02-0001</t>
  </si>
  <si>
    <t>Земля растительная</t>
  </si>
  <si>
    <t>23.8.03.01-0033</t>
  </si>
  <si>
    <t>Заглушки стальные ПТ, номинальный диаметр до 600 мм</t>
  </si>
  <si>
    <t>24.2.06.05-0002</t>
  </si>
  <si>
    <t>Пневмозаглушка резинокордная, номинальный наружный диаметр до 600 мм</t>
  </si>
  <si>
    <t>ФССЦ-01.2.01.01-0001</t>
  </si>
  <si>
    <t>Битумы нефтяные дорожные жидкие МГ, СГ</t>
  </si>
  <si>
    <t>ФССЦ-02.2.05.04-1772</t>
  </si>
  <si>
    <t>Щебень М 600, фракция 20-40 мм, группа 2</t>
  </si>
  <si>
    <t>ФССЦ-02.3.01.02-1005</t>
  </si>
  <si>
    <t xml:space="preserve">   - Песок природный II класс, очень мелкий, круглые сита</t>
  </si>
  <si>
    <t xml:space="preserve">   - Песок природный II класс, очень мелкий, круглые сита (песком при коэффициенте уплотнения 0,98, Тех.часть ФЕР81-02-01-2001, п.1.1.9)</t>
  </si>
  <si>
    <t>ФССЦ-04.1.02.05-0005</t>
  </si>
  <si>
    <t>Смеси бетонные тяжелого бетона (БСТ), класс В12,5 (М150)</t>
  </si>
  <si>
    <t>ФССЦ-04.1.02.05-0006</t>
  </si>
  <si>
    <t>Смеси бетонные тяжелого бетона (БСТ), класс В15 (М200) (лоток)</t>
  </si>
  <si>
    <t>ФССЦ-04.1.02.05-0043</t>
  </si>
  <si>
    <t>Смеси бетонные тяжелого бетона (БСТ), крупность заполнителя 20 мм, класс В15 (М200)</t>
  </si>
  <si>
    <t>ФССЦ-04.2.01.01-0052</t>
  </si>
  <si>
    <t>Смеси асфальтобетонные плотные мелкозернистые тип В марка III  (ФЕР27-06-020-01)</t>
  </si>
  <si>
    <t>ФССЦ-04.2.01.02-0006</t>
  </si>
  <si>
    <t>Смеси асфальтобетонные пористые крупнозернистые марка II (ФЕР27-06-020-06, ФЕР27-06-021-06)</t>
  </si>
  <si>
    <t>ФССЦ-05.1.01.09-0042</t>
  </si>
  <si>
    <t>Кольцо опорное КО-6 /бетон B15 (М200), объем 0,02 м3, расход арматуры 1,10 кг</t>
  </si>
  <si>
    <t>ФССЦ-05.1.01.09-0065</t>
  </si>
  <si>
    <t>Кольцо стеновое смотровых колодцев КС15.9, бетон B15 (М200), объем 0,40 м3, расход арматуры 7,02 кг</t>
  </si>
  <si>
    <t>ФССЦ-05.1.01.11-0045</t>
  </si>
  <si>
    <t>Плита днища ПН15, бетон B15 (М200), объем 0,38 м3, расход арматуры 33,13 кг</t>
  </si>
  <si>
    <t>ФССЦ-05.1.06.09-0003</t>
  </si>
  <si>
    <t>Плиты перекрытия 1ПП15-2, бетон B15, объем 0,27 м3, расход арматуры 32,21 кг</t>
  </si>
  <si>
    <t>ФССЦ-07.2.05.01-0032</t>
  </si>
  <si>
    <t>Ограждения лестничных проемов, лестничные марши, пожарные лестницы</t>
  </si>
  <si>
    <t>ФССЦ-08.1.02.06-0043</t>
  </si>
  <si>
    <t>Люк чугунный тяжелый</t>
  </si>
  <si>
    <t>ФССЦ-11.1.03.01-0029</t>
  </si>
  <si>
    <t>Бруски обрезные, береза, липа, длина 4-6,5 м, все ширины, толщина 32-70 мм, III сорт</t>
  </si>
  <si>
    <t>ФССЦ-23.5.02.02-0039</t>
  </si>
  <si>
    <t>Трубы стальные электросварные прямошовные со снятой фаской из стали марок БСт2кп-БСт4кп и БСт2пс-БСт4пс, наружный диаметр 76 мм, толщина стенки 3,5 мм</t>
  </si>
  <si>
    <t>м</t>
  </si>
  <si>
    <t>ФССЦ-23.5.02.02-0088</t>
  </si>
  <si>
    <t>Трубы стальные электросварные прямошовные со снятой фаской из стали марок БСт2кп-БСт4кп и БСт2пс-БСт4пс, наружный диаметр 219 мм, толщина стенки 6 мм</t>
  </si>
  <si>
    <t>ФССЦ-24.3.03.13-0282</t>
  </si>
  <si>
    <t>Трубы полиэтиленовые ПЭ100, SDR17, диаметр 110 мм</t>
  </si>
  <si>
    <t>ИТОГО</t>
  </si>
  <si>
    <t>Стоимость единицы в базисных ценах</t>
  </si>
  <si>
    <t>Стоимость единицы в текущих ценах</t>
  </si>
  <si>
    <t>Общая стоимость, руб. без НДС</t>
  </si>
  <si>
    <t>Текущие цены</t>
  </si>
  <si>
    <t>Сметная</t>
  </si>
  <si>
    <t>Составил:______________Н.Ю. Рогозина</t>
  </si>
  <si>
    <t>Примечание:</t>
  </si>
  <si>
    <t xml:space="preserve">Сметная стоимость указана в текущих ценах без учета  транспортных и заготовительно-складских затрат </t>
  </si>
  <si>
    <t>Капитальный ремонт. Линия канализационная хозяйственно-фекальная внутриквартальная, расположенная по адресу: ул. Агибалова,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</si>
</sst>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b/>
      <sz val="8"/>
      <color indexed="81"/>
      <name val="Tahoma"/>
      <family val="2"/>
      <charset val="204"/>
    </font>
    <font>
      <i/>
      <sz val="8"/>
      <name val="Verdana"/>
      <family val="2"/>
      <charset val="204"/>
    </font>
    <font>
      <b/>
      <sz val="9"/>
      <name val="Verdana"/>
      <family val="2"/>
      <charset val="204"/>
    </font>
    <font>
      <b/>
      <sz val="11"/>
      <name val="Verdana"/>
      <family val="2"/>
      <charset val="204"/>
    </font>
    <font>
      <b/>
      <sz val="11"/>
      <name val="Arial Cyr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5">
    <xf numFmtId="0" fontId="0" fillId="0" borderId="0"/>
    <xf numFmtId="0" fontId="2" fillId="0" borderId="1">
      <alignment horizontal="center"/>
    </xf>
    <xf numFmtId="0" fontId="4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4" fillId="0" borderId="0"/>
    <xf numFmtId="0" fontId="2" fillId="0" borderId="0">
      <alignment horizontal="right" vertical="top" wrapText="1"/>
    </xf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1">
      <alignment horizontal="center" wrapText="1"/>
    </xf>
    <xf numFmtId="0" fontId="4" fillId="0" borderId="0">
      <alignment vertical="top"/>
    </xf>
    <xf numFmtId="0" fontId="4" fillId="0" borderId="0"/>
    <xf numFmtId="0" fontId="4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4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48">
    <xf numFmtId="0" fontId="0" fillId="0" borderId="0" xfId="0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0" fontId="5" fillId="0" borderId="0" xfId="0" applyFont="1"/>
    <xf numFmtId="49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23" applyFont="1">
      <alignment horizontal="left" vertical="top"/>
    </xf>
    <xf numFmtId="0" fontId="5" fillId="0" borderId="0" xfId="0" applyFont="1" applyAlignment="1">
      <alignment horizontal="center" wrapText="1"/>
    </xf>
    <xf numFmtId="0" fontId="5" fillId="0" borderId="0" xfId="0" applyNumberFormat="1" applyFont="1" applyAlignment="1">
      <alignment horizontal="center" vertical="top" wrapText="1"/>
    </xf>
    <xf numFmtId="0" fontId="3" fillId="0" borderId="0" xfId="0" applyFont="1" applyBorder="1" applyAlignment="1">
      <alignment horizontal="center" vertical="center"/>
    </xf>
    <xf numFmtId="49" fontId="6" fillId="0" borderId="0" xfId="22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6" fillId="0" borderId="3" xfId="22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22" applyFont="1" applyAlignment="1">
      <alignment horizontal="center" vertical="center" wrapText="1"/>
    </xf>
    <xf numFmtId="0" fontId="6" fillId="0" borderId="0" xfId="22" applyFont="1" applyBorder="1" applyAlignment="1">
      <alignment horizontal="center" vertical="center" wrapText="1"/>
    </xf>
    <xf numFmtId="0" fontId="2" fillId="0" borderId="1" xfId="3" applyBorder="1" applyAlignment="1">
      <alignment horizontal="center" vertical="center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5" fillId="0" borderId="1" xfId="0" quotePrefix="1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1" fillId="0" borderId="1" xfId="0" quotePrefix="1" applyNumberFormat="1" applyFont="1" applyBorder="1" applyAlignment="1">
      <alignment horizontal="left" vertical="top" wrapText="1"/>
    </xf>
    <xf numFmtId="0" fontId="11" fillId="0" borderId="1" xfId="0" applyNumberFormat="1" applyFont="1" applyBorder="1" applyAlignment="1">
      <alignment horizontal="right" vertical="top" wrapText="1"/>
    </xf>
    <xf numFmtId="0" fontId="11" fillId="0" borderId="1" xfId="0" applyNumberFormat="1" applyFont="1" applyBorder="1" applyAlignment="1">
      <alignment horizontal="center" vertical="top" wrapText="1"/>
    </xf>
    <xf numFmtId="0" fontId="11" fillId="0" borderId="0" xfId="0" applyNumberFormat="1" applyFont="1"/>
    <xf numFmtId="2" fontId="5" fillId="0" borderId="1" xfId="0" applyNumberFormat="1" applyFont="1" applyBorder="1" applyAlignment="1">
      <alignment horizontal="right" vertical="top" wrapText="1"/>
    </xf>
    <xf numFmtId="2" fontId="11" fillId="0" borderId="1" xfId="0" applyNumberFormat="1" applyFont="1" applyBorder="1" applyAlignment="1">
      <alignment horizontal="right" vertical="top" wrapText="1"/>
    </xf>
    <xf numFmtId="0" fontId="14" fillId="0" borderId="0" xfId="0" applyFont="1"/>
    <xf numFmtId="49" fontId="14" fillId="0" borderId="0" xfId="0" applyNumberFormat="1" applyFont="1"/>
  </cellXfs>
  <cellStyles count="25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каСтоимРаб" xfId="20"/>
    <cellStyle name="СводРасч" xfId="21"/>
    <cellStyle name="Титул" xfId="22"/>
    <cellStyle name="Хвост" xfId="23"/>
    <cellStyle name="Экспертиза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/>
  </sheetPr>
  <dimension ref="A1:H80"/>
  <sheetViews>
    <sheetView showGridLines="0" tabSelected="1" zoomScaleSheetLayoutView="75" workbookViewId="0">
      <selection activeCell="D8" sqref="D8"/>
    </sheetView>
  </sheetViews>
  <sheetFormatPr defaultRowHeight="12.75" x14ac:dyDescent="0.2"/>
  <cols>
    <col min="1" max="1" width="5" customWidth="1"/>
    <col min="2" max="2" width="14.7109375" style="4" customWidth="1"/>
    <col min="3" max="3" width="49.42578125" style="2" customWidth="1"/>
    <col min="4" max="4" width="13.140625" style="3" customWidth="1"/>
    <col min="5" max="7" width="10.7109375" style="1" customWidth="1"/>
    <col min="8" max="8" width="15.7109375" style="1" customWidth="1"/>
  </cols>
  <sheetData>
    <row r="1" spans="1:8" s="5" customFormat="1" x14ac:dyDescent="0.15">
      <c r="A1" s="22" t="s">
        <v>9</v>
      </c>
      <c r="B1" s="22"/>
      <c r="C1" s="22"/>
      <c r="D1" s="22"/>
      <c r="E1" s="22"/>
      <c r="F1" s="22"/>
      <c r="G1" s="22"/>
      <c r="H1" s="22"/>
    </row>
    <row r="2" spans="1:8" s="5" customFormat="1" ht="11.25" x14ac:dyDescent="0.15">
      <c r="A2" s="23" t="s">
        <v>1</v>
      </c>
      <c r="B2" s="23"/>
      <c r="C2" s="23"/>
      <c r="D2" s="23"/>
      <c r="E2" s="23"/>
      <c r="F2" s="23"/>
      <c r="G2" s="23"/>
      <c r="H2" s="23"/>
    </row>
    <row r="3" spans="1:8" s="5" customFormat="1" ht="15" x14ac:dyDescent="0.15">
      <c r="A3" s="16"/>
      <c r="B3" s="16"/>
      <c r="C3" s="16"/>
      <c r="D3" s="16"/>
      <c r="E3" s="16"/>
      <c r="F3" s="16"/>
      <c r="G3" s="16"/>
      <c r="H3" s="16"/>
    </row>
    <row r="4" spans="1:8" s="5" customFormat="1" ht="15" x14ac:dyDescent="0.15">
      <c r="A4" s="28" t="s">
        <v>3</v>
      </c>
      <c r="B4" s="28"/>
      <c r="C4" s="28"/>
      <c r="D4" s="28"/>
      <c r="E4" s="28"/>
      <c r="F4" s="28"/>
      <c r="G4" s="28"/>
      <c r="H4" s="28"/>
    </row>
    <row r="5" spans="1:8" s="5" customFormat="1" x14ac:dyDescent="0.15">
      <c r="A5" s="29" t="s">
        <v>10</v>
      </c>
      <c r="B5" s="29"/>
      <c r="C5" s="29"/>
      <c r="D5" s="29"/>
      <c r="E5" s="29"/>
      <c r="F5" s="29"/>
      <c r="G5" s="29"/>
      <c r="H5" s="29"/>
    </row>
    <row r="6" spans="1:8" s="5" customFormat="1" ht="24.75" customHeight="1" x14ac:dyDescent="0.15">
      <c r="A6" s="30" t="s">
        <v>142</v>
      </c>
      <c r="B6" s="30"/>
      <c r="C6" s="30"/>
      <c r="D6" s="30"/>
      <c r="E6" s="30"/>
      <c r="F6" s="30"/>
      <c r="G6" s="30"/>
      <c r="H6" s="30"/>
    </row>
    <row r="7" spans="1:8" s="5" customFormat="1" x14ac:dyDescent="0.15">
      <c r="A7" s="30"/>
      <c r="B7" s="30"/>
      <c r="C7" s="30"/>
      <c r="D7" s="30"/>
      <c r="E7" s="30"/>
      <c r="F7" s="30"/>
      <c r="G7" s="30"/>
      <c r="H7" s="30"/>
    </row>
    <row r="8" spans="1:8" s="5" customFormat="1" x14ac:dyDescent="0.15">
      <c r="A8" s="19" t="s">
        <v>2</v>
      </c>
      <c r="B8" s="18"/>
      <c r="C8" s="17" t="s">
        <v>11</v>
      </c>
      <c r="D8" s="18"/>
      <c r="E8" s="18"/>
      <c r="F8" s="18"/>
      <c r="G8" s="18"/>
      <c r="H8" s="18"/>
    </row>
    <row r="9" spans="1:8" s="5" customFormat="1" ht="11.25" x14ac:dyDescent="0.15">
      <c r="A9" s="18"/>
      <c r="B9" s="18"/>
      <c r="C9" s="18"/>
      <c r="D9" s="18"/>
      <c r="E9" s="18"/>
      <c r="F9" s="18"/>
      <c r="G9" s="18"/>
      <c r="H9" s="18"/>
    </row>
    <row r="10" spans="1:8" s="14" customFormat="1" ht="56.25" customHeight="1" x14ac:dyDescent="0.15">
      <c r="A10" s="24" t="s">
        <v>4</v>
      </c>
      <c r="B10" s="26" t="s">
        <v>5</v>
      </c>
      <c r="C10" s="24" t="s">
        <v>0</v>
      </c>
      <c r="D10" s="24" t="s">
        <v>6</v>
      </c>
      <c r="E10" s="24" t="s">
        <v>7</v>
      </c>
      <c r="F10" s="21" t="s">
        <v>134</v>
      </c>
      <c r="G10" s="21" t="s">
        <v>135</v>
      </c>
      <c r="H10" s="21" t="s">
        <v>136</v>
      </c>
    </row>
    <row r="11" spans="1:8" s="14" customFormat="1" ht="22.5" x14ac:dyDescent="0.15">
      <c r="A11" s="25"/>
      <c r="B11" s="27"/>
      <c r="C11" s="25"/>
      <c r="D11" s="25"/>
      <c r="E11" s="25"/>
      <c r="F11" s="20" t="s">
        <v>138</v>
      </c>
      <c r="G11" s="20" t="s">
        <v>138</v>
      </c>
      <c r="H11" s="20" t="s">
        <v>137</v>
      </c>
    </row>
    <row r="12" spans="1:8" s="14" customFormat="1" x14ac:dyDescent="0.15">
      <c r="A12" s="31">
        <v>1</v>
      </c>
      <c r="B12" s="31" t="s">
        <v>8</v>
      </c>
      <c r="C12" s="31">
        <v>3</v>
      </c>
      <c r="D12" s="31">
        <v>4</v>
      </c>
      <c r="E12" s="31">
        <v>5</v>
      </c>
      <c r="F12" s="31">
        <v>6</v>
      </c>
      <c r="G12" s="31">
        <v>7</v>
      </c>
      <c r="H12" s="31">
        <v>9</v>
      </c>
    </row>
    <row r="13" spans="1:8" s="5" customFormat="1" ht="21" customHeight="1" x14ac:dyDescent="0.15">
      <c r="A13" s="32" t="s">
        <v>12</v>
      </c>
      <c r="B13" s="33"/>
      <c r="C13" s="33"/>
      <c r="D13" s="33"/>
      <c r="E13" s="33"/>
      <c r="F13" s="33"/>
      <c r="G13" s="33"/>
      <c r="H13" s="33"/>
    </row>
    <row r="14" spans="1:8" s="5" customFormat="1" ht="21" customHeight="1" x14ac:dyDescent="0.15">
      <c r="A14" s="32" t="s">
        <v>13</v>
      </c>
      <c r="B14" s="33"/>
      <c r="C14" s="33"/>
      <c r="D14" s="33"/>
      <c r="E14" s="33"/>
      <c r="F14" s="33"/>
      <c r="G14" s="33"/>
      <c r="H14" s="33"/>
    </row>
    <row r="15" spans="1:8" s="5" customFormat="1" ht="22.5" x14ac:dyDescent="0.15">
      <c r="A15" s="34">
        <v>1</v>
      </c>
      <c r="B15" s="35" t="s">
        <v>14</v>
      </c>
      <c r="C15" s="34" t="s">
        <v>15</v>
      </c>
      <c r="D15" s="36" t="s">
        <v>16</v>
      </c>
      <c r="E15" s="37">
        <v>1.8400000000000001E-3</v>
      </c>
      <c r="F15" s="38">
        <v>1690</v>
      </c>
      <c r="G15" s="44">
        <f>F15*6.96</f>
        <v>11762.4</v>
      </c>
      <c r="H15" s="44">
        <f>G15*E15</f>
        <v>21.642816</v>
      </c>
    </row>
    <row r="16" spans="1:8" s="5" customFormat="1" ht="22.5" x14ac:dyDescent="0.15">
      <c r="A16" s="34">
        <v>2</v>
      </c>
      <c r="B16" s="35" t="s">
        <v>17</v>
      </c>
      <c r="C16" s="34" t="s">
        <v>18</v>
      </c>
      <c r="D16" s="36" t="s">
        <v>16</v>
      </c>
      <c r="E16" s="37">
        <v>5.6640000000000003E-2</v>
      </c>
      <c r="F16" s="38">
        <v>1383.1</v>
      </c>
      <c r="G16" s="44">
        <f t="shared" ref="G16:G72" si="0">F16*6.96</f>
        <v>9626.3760000000002</v>
      </c>
      <c r="H16" s="44">
        <f t="shared" ref="H16:H72" si="1">G16*E16</f>
        <v>545.23793664000004</v>
      </c>
    </row>
    <row r="17" spans="1:8" s="5" customFormat="1" ht="22.5" x14ac:dyDescent="0.15">
      <c r="A17" s="34">
        <v>3</v>
      </c>
      <c r="B17" s="35" t="s">
        <v>19</v>
      </c>
      <c r="C17" s="34" t="s">
        <v>20</v>
      </c>
      <c r="D17" s="36" t="s">
        <v>16</v>
      </c>
      <c r="E17" s="37">
        <v>1.2880000000000001E-2</v>
      </c>
      <c r="F17" s="38">
        <v>1500</v>
      </c>
      <c r="G17" s="44">
        <f t="shared" si="0"/>
        <v>10440</v>
      </c>
      <c r="H17" s="44">
        <f t="shared" si="1"/>
        <v>134.46720000000002</v>
      </c>
    </row>
    <row r="18" spans="1:8" s="5" customFormat="1" ht="22.5" x14ac:dyDescent="0.15">
      <c r="A18" s="34">
        <v>4</v>
      </c>
      <c r="B18" s="35" t="s">
        <v>21</v>
      </c>
      <c r="C18" s="34" t="s">
        <v>22</v>
      </c>
      <c r="D18" s="36" t="s">
        <v>16</v>
      </c>
      <c r="E18" s="37">
        <v>1.3860000000000001E-4</v>
      </c>
      <c r="F18" s="38">
        <v>1554.2</v>
      </c>
      <c r="G18" s="44">
        <f t="shared" si="0"/>
        <v>10817.232</v>
      </c>
      <c r="H18" s="44">
        <f t="shared" si="1"/>
        <v>1.4992683552000001</v>
      </c>
    </row>
    <row r="19" spans="1:8" s="5" customFormat="1" ht="22.5" x14ac:dyDescent="0.15">
      <c r="A19" s="34">
        <v>5</v>
      </c>
      <c r="B19" s="35" t="s">
        <v>23</v>
      </c>
      <c r="C19" s="34" t="s">
        <v>24</v>
      </c>
      <c r="D19" s="36" t="s">
        <v>16</v>
      </c>
      <c r="E19" s="37">
        <v>1.0619999999999999E-2</v>
      </c>
      <c r="F19" s="38">
        <v>4041.7</v>
      </c>
      <c r="G19" s="44">
        <f t="shared" si="0"/>
        <v>28130.232</v>
      </c>
      <c r="H19" s="44">
        <f t="shared" si="1"/>
        <v>298.74306383999999</v>
      </c>
    </row>
    <row r="20" spans="1:8" s="5" customFormat="1" ht="22.5" x14ac:dyDescent="0.15">
      <c r="A20" s="34">
        <v>7</v>
      </c>
      <c r="B20" s="35" t="s">
        <v>25</v>
      </c>
      <c r="C20" s="34" t="s">
        <v>27</v>
      </c>
      <c r="D20" s="36" t="s">
        <v>26</v>
      </c>
      <c r="E20" s="37">
        <v>30.846800000000002</v>
      </c>
      <c r="F20" s="38">
        <v>2.44</v>
      </c>
      <c r="G20" s="44">
        <f t="shared" si="0"/>
        <v>16.982399999999998</v>
      </c>
      <c r="H20" s="44">
        <f t="shared" si="1"/>
        <v>523.85269631999995</v>
      </c>
    </row>
    <row r="21" spans="1:8" s="5" customFormat="1" ht="22.5" x14ac:dyDescent="0.15">
      <c r="A21" s="34">
        <v>8</v>
      </c>
      <c r="B21" s="35" t="s">
        <v>25</v>
      </c>
      <c r="C21" s="34" t="s">
        <v>27</v>
      </c>
      <c r="D21" s="36" t="s">
        <v>26</v>
      </c>
      <c r="E21" s="37">
        <v>2.6840000000000002</v>
      </c>
      <c r="F21" s="38">
        <v>2.44</v>
      </c>
      <c r="G21" s="44">
        <f t="shared" si="0"/>
        <v>16.982399999999998</v>
      </c>
      <c r="H21" s="44">
        <f t="shared" si="1"/>
        <v>45.580761599999995</v>
      </c>
    </row>
    <row r="22" spans="1:8" s="5" customFormat="1" ht="22.5" x14ac:dyDescent="0.15">
      <c r="A22" s="34">
        <v>9</v>
      </c>
      <c r="B22" s="35" t="s">
        <v>28</v>
      </c>
      <c r="C22" s="34" t="s">
        <v>29</v>
      </c>
      <c r="D22" s="36" t="s">
        <v>26</v>
      </c>
      <c r="E22" s="37">
        <v>0.584816</v>
      </c>
      <c r="F22" s="38">
        <v>3.15</v>
      </c>
      <c r="G22" s="44">
        <f t="shared" si="0"/>
        <v>21.923999999999999</v>
      </c>
      <c r="H22" s="44">
        <f t="shared" si="1"/>
        <v>12.821505984</v>
      </c>
    </row>
    <row r="23" spans="1:8" s="5" customFormat="1" ht="22.5" x14ac:dyDescent="0.15">
      <c r="A23" s="34">
        <v>10</v>
      </c>
      <c r="B23" s="35" t="s">
        <v>30</v>
      </c>
      <c r="C23" s="34" t="s">
        <v>31</v>
      </c>
      <c r="D23" s="36" t="s">
        <v>32</v>
      </c>
      <c r="E23" s="37">
        <v>1.84</v>
      </c>
      <c r="F23" s="38">
        <v>16.8</v>
      </c>
      <c r="G23" s="44">
        <f t="shared" si="0"/>
        <v>116.928</v>
      </c>
      <c r="H23" s="44">
        <f t="shared" si="1"/>
        <v>215.14752000000001</v>
      </c>
    </row>
    <row r="24" spans="1:8" s="5" customFormat="1" ht="22.5" x14ac:dyDescent="0.15">
      <c r="A24" s="34">
        <v>11</v>
      </c>
      <c r="B24" s="35" t="s">
        <v>33</v>
      </c>
      <c r="C24" s="34" t="s">
        <v>34</v>
      </c>
      <c r="D24" s="36" t="s">
        <v>16</v>
      </c>
      <c r="E24" s="37">
        <v>4.2479999999999997E-2</v>
      </c>
      <c r="F24" s="38">
        <v>30030</v>
      </c>
      <c r="G24" s="44">
        <f t="shared" si="0"/>
        <v>209008.8</v>
      </c>
      <c r="H24" s="44">
        <f t="shared" si="1"/>
        <v>8878.6938239999981</v>
      </c>
    </row>
    <row r="25" spans="1:8" s="5" customFormat="1" ht="22.5" x14ac:dyDescent="0.15">
      <c r="A25" s="34">
        <v>12</v>
      </c>
      <c r="B25" s="35" t="s">
        <v>35</v>
      </c>
      <c r="C25" s="34" t="s">
        <v>36</v>
      </c>
      <c r="D25" s="36" t="s">
        <v>16</v>
      </c>
      <c r="E25" s="37">
        <v>2.4000000000000001E-4</v>
      </c>
      <c r="F25" s="38">
        <v>9424</v>
      </c>
      <c r="G25" s="44">
        <f t="shared" si="0"/>
        <v>65591.039999999994</v>
      </c>
      <c r="H25" s="44">
        <f t="shared" si="1"/>
        <v>15.741849599999998</v>
      </c>
    </row>
    <row r="26" spans="1:8" s="5" customFormat="1" ht="22.5" x14ac:dyDescent="0.15">
      <c r="A26" s="34">
        <v>13</v>
      </c>
      <c r="B26" s="35" t="s">
        <v>37</v>
      </c>
      <c r="C26" s="34" t="s">
        <v>38</v>
      </c>
      <c r="D26" s="36" t="s">
        <v>16</v>
      </c>
      <c r="E26" s="37">
        <v>7.6026000000000002E-3</v>
      </c>
      <c r="F26" s="38">
        <v>11978</v>
      </c>
      <c r="G26" s="44">
        <f t="shared" si="0"/>
        <v>83366.880000000005</v>
      </c>
      <c r="H26" s="44">
        <f t="shared" si="1"/>
        <v>633.80504188800001</v>
      </c>
    </row>
    <row r="27" spans="1:8" s="5" customFormat="1" ht="22.5" x14ac:dyDescent="0.15">
      <c r="A27" s="34">
        <v>14</v>
      </c>
      <c r="B27" s="35" t="s">
        <v>39</v>
      </c>
      <c r="C27" s="34" t="s">
        <v>40</v>
      </c>
      <c r="D27" s="36" t="s">
        <v>16</v>
      </c>
      <c r="E27" s="37">
        <v>1.3452E-2</v>
      </c>
      <c r="F27" s="38">
        <v>3938.2</v>
      </c>
      <c r="G27" s="44">
        <f t="shared" si="0"/>
        <v>27409.871999999999</v>
      </c>
      <c r="H27" s="44">
        <f t="shared" si="1"/>
        <v>368.71759814400002</v>
      </c>
    </row>
    <row r="28" spans="1:8" s="5" customFormat="1" ht="22.5" x14ac:dyDescent="0.15">
      <c r="A28" s="34">
        <v>15</v>
      </c>
      <c r="B28" s="35" t="s">
        <v>41</v>
      </c>
      <c r="C28" s="34" t="s">
        <v>42</v>
      </c>
      <c r="D28" s="36" t="s">
        <v>43</v>
      </c>
      <c r="E28" s="37">
        <v>2.1833399999999999E-2</v>
      </c>
      <c r="F28" s="38">
        <v>737</v>
      </c>
      <c r="G28" s="44">
        <f t="shared" si="0"/>
        <v>5129.5199999999995</v>
      </c>
      <c r="H28" s="44">
        <f t="shared" si="1"/>
        <v>111.99486196799998</v>
      </c>
    </row>
    <row r="29" spans="1:8" s="5" customFormat="1" ht="22.5" x14ac:dyDescent="0.15">
      <c r="A29" s="34">
        <v>16</v>
      </c>
      <c r="B29" s="35" t="s">
        <v>44</v>
      </c>
      <c r="C29" s="34" t="s">
        <v>45</v>
      </c>
      <c r="D29" s="36" t="s">
        <v>16</v>
      </c>
      <c r="E29" s="37">
        <v>1.3041000000000001E-2</v>
      </c>
      <c r="F29" s="38">
        <v>2734.6</v>
      </c>
      <c r="G29" s="44">
        <f t="shared" si="0"/>
        <v>19032.815999999999</v>
      </c>
      <c r="H29" s="44">
        <f t="shared" si="1"/>
        <v>248.20695345600001</v>
      </c>
    </row>
    <row r="30" spans="1:8" s="5" customFormat="1" ht="22.5" x14ac:dyDescent="0.15">
      <c r="A30" s="34">
        <v>17</v>
      </c>
      <c r="B30" s="35" t="s">
        <v>46</v>
      </c>
      <c r="C30" s="34" t="s">
        <v>47</v>
      </c>
      <c r="D30" s="36" t="s">
        <v>26</v>
      </c>
      <c r="E30" s="37">
        <v>0.1014</v>
      </c>
      <c r="F30" s="38">
        <v>118.6</v>
      </c>
      <c r="G30" s="44">
        <f t="shared" si="0"/>
        <v>825.4559999999999</v>
      </c>
      <c r="H30" s="44">
        <f t="shared" si="1"/>
        <v>83.701238399999994</v>
      </c>
    </row>
    <row r="31" spans="1:8" s="5" customFormat="1" ht="22.5" x14ac:dyDescent="0.15">
      <c r="A31" s="34">
        <v>18</v>
      </c>
      <c r="B31" s="35" t="s">
        <v>48</v>
      </c>
      <c r="C31" s="34" t="s">
        <v>49</v>
      </c>
      <c r="D31" s="36" t="s">
        <v>26</v>
      </c>
      <c r="E31" s="37">
        <v>5.6700000000000003E-5</v>
      </c>
      <c r="F31" s="38">
        <v>108.4</v>
      </c>
      <c r="G31" s="44">
        <f t="shared" si="0"/>
        <v>754.46400000000006</v>
      </c>
      <c r="H31" s="44">
        <f t="shared" si="1"/>
        <v>4.2778108800000006E-2</v>
      </c>
    </row>
    <row r="32" spans="1:8" s="5" customFormat="1" ht="22.5" x14ac:dyDescent="0.15">
      <c r="A32" s="34">
        <v>19</v>
      </c>
      <c r="B32" s="35" t="s">
        <v>50</v>
      </c>
      <c r="C32" s="34" t="s">
        <v>51</v>
      </c>
      <c r="D32" s="36" t="s">
        <v>26</v>
      </c>
      <c r="E32" s="37">
        <v>0.36799999999999999</v>
      </c>
      <c r="F32" s="38">
        <v>59.99</v>
      </c>
      <c r="G32" s="44">
        <f t="shared" si="0"/>
        <v>417.53039999999999</v>
      </c>
      <c r="H32" s="44">
        <f t="shared" si="1"/>
        <v>153.65118719999998</v>
      </c>
    </row>
    <row r="33" spans="1:8" s="5" customFormat="1" ht="22.5" x14ac:dyDescent="0.15">
      <c r="A33" s="34">
        <v>20</v>
      </c>
      <c r="B33" s="35" t="s">
        <v>52</v>
      </c>
      <c r="C33" s="34" t="s">
        <v>53</v>
      </c>
      <c r="D33" s="36" t="s">
        <v>16</v>
      </c>
      <c r="E33" s="37">
        <v>4.9560000000000003E-3</v>
      </c>
      <c r="F33" s="38">
        <v>412</v>
      </c>
      <c r="G33" s="44">
        <f t="shared" si="0"/>
        <v>2867.52</v>
      </c>
      <c r="H33" s="44">
        <f t="shared" si="1"/>
        <v>14.21142912</v>
      </c>
    </row>
    <row r="34" spans="1:8" s="5" customFormat="1" ht="22.5" x14ac:dyDescent="0.15">
      <c r="A34" s="34">
        <v>21</v>
      </c>
      <c r="B34" s="35" t="s">
        <v>54</v>
      </c>
      <c r="C34" s="34" t="s">
        <v>55</v>
      </c>
      <c r="D34" s="36" t="s">
        <v>26</v>
      </c>
      <c r="E34" s="37">
        <v>0.71508000000000005</v>
      </c>
      <c r="F34" s="38">
        <v>545.6</v>
      </c>
      <c r="G34" s="44">
        <f t="shared" si="0"/>
        <v>3797.3760000000002</v>
      </c>
      <c r="H34" s="44">
        <f t="shared" si="1"/>
        <v>2715.4276300800002</v>
      </c>
    </row>
    <row r="35" spans="1:8" s="5" customFormat="1" ht="22.5" x14ac:dyDescent="0.15">
      <c r="A35" s="34">
        <v>22</v>
      </c>
      <c r="B35" s="35" t="s">
        <v>56</v>
      </c>
      <c r="C35" s="34" t="s">
        <v>57</v>
      </c>
      <c r="D35" s="36" t="s">
        <v>26</v>
      </c>
      <c r="E35" s="37">
        <v>3.6816</v>
      </c>
      <c r="F35" s="38">
        <v>592.76</v>
      </c>
      <c r="G35" s="44">
        <f t="shared" si="0"/>
        <v>4125.6095999999998</v>
      </c>
      <c r="H35" s="44">
        <f t="shared" si="1"/>
        <v>15188.84430336</v>
      </c>
    </row>
    <row r="36" spans="1:8" s="5" customFormat="1" ht="22.5" x14ac:dyDescent="0.15">
      <c r="A36" s="34">
        <v>23</v>
      </c>
      <c r="B36" s="35" t="s">
        <v>58</v>
      </c>
      <c r="C36" s="34" t="s">
        <v>59</v>
      </c>
      <c r="D36" s="36" t="s">
        <v>16</v>
      </c>
      <c r="E36" s="37">
        <v>0.13452</v>
      </c>
      <c r="F36" s="38">
        <v>491.01</v>
      </c>
      <c r="G36" s="44">
        <f t="shared" si="0"/>
        <v>3417.4295999999999</v>
      </c>
      <c r="H36" s="44">
        <f t="shared" si="1"/>
        <v>459.71262979199997</v>
      </c>
    </row>
    <row r="37" spans="1:8" s="5" customFormat="1" ht="22.5" x14ac:dyDescent="0.15">
      <c r="A37" s="34">
        <v>24</v>
      </c>
      <c r="B37" s="35" t="s">
        <v>60</v>
      </c>
      <c r="C37" s="34" t="s">
        <v>61</v>
      </c>
      <c r="D37" s="36" t="s">
        <v>26</v>
      </c>
      <c r="E37" s="37">
        <v>2.6904000000000001E-2</v>
      </c>
      <c r="F37" s="38">
        <v>395</v>
      </c>
      <c r="G37" s="44">
        <f t="shared" si="0"/>
        <v>2749.2</v>
      </c>
      <c r="H37" s="44">
        <f t="shared" si="1"/>
        <v>73.9644768</v>
      </c>
    </row>
    <row r="38" spans="1:8" s="5" customFormat="1" ht="22.5" x14ac:dyDescent="0.15">
      <c r="A38" s="34">
        <v>25</v>
      </c>
      <c r="B38" s="35" t="s">
        <v>62</v>
      </c>
      <c r="C38" s="34" t="s">
        <v>63</v>
      </c>
      <c r="D38" s="36" t="s">
        <v>26</v>
      </c>
      <c r="E38" s="37">
        <v>0.58055999999999996</v>
      </c>
      <c r="F38" s="38">
        <v>485.9</v>
      </c>
      <c r="G38" s="44">
        <f t="shared" si="0"/>
        <v>3381.864</v>
      </c>
      <c r="H38" s="44">
        <f t="shared" si="1"/>
        <v>1963.37496384</v>
      </c>
    </row>
    <row r="39" spans="1:8" s="5" customFormat="1" ht="22.5" x14ac:dyDescent="0.15">
      <c r="A39" s="34">
        <v>26</v>
      </c>
      <c r="B39" s="35" t="s">
        <v>64</v>
      </c>
      <c r="C39" s="34" t="s">
        <v>65</v>
      </c>
      <c r="D39" s="36" t="s">
        <v>16</v>
      </c>
      <c r="E39" s="37">
        <v>3.5100000000000001E-3</v>
      </c>
      <c r="F39" s="38">
        <v>10046</v>
      </c>
      <c r="G39" s="44">
        <f t="shared" si="0"/>
        <v>69920.160000000003</v>
      </c>
      <c r="H39" s="44">
        <f t="shared" si="1"/>
        <v>245.41976160000002</v>
      </c>
    </row>
    <row r="40" spans="1:8" s="5" customFormat="1" ht="56.25" x14ac:dyDescent="0.15">
      <c r="A40" s="34">
        <v>27</v>
      </c>
      <c r="B40" s="35" t="s">
        <v>66</v>
      </c>
      <c r="C40" s="34" t="s">
        <v>67</v>
      </c>
      <c r="D40" s="36" t="s">
        <v>16</v>
      </c>
      <c r="E40" s="37">
        <v>1.6000000000000001E-4</v>
      </c>
      <c r="F40" s="38">
        <v>10045</v>
      </c>
      <c r="G40" s="44">
        <f t="shared" si="0"/>
        <v>69913.2</v>
      </c>
      <c r="H40" s="44">
        <f t="shared" si="1"/>
        <v>11.186112</v>
      </c>
    </row>
    <row r="41" spans="1:8" s="5" customFormat="1" ht="22.5" x14ac:dyDescent="0.15">
      <c r="A41" s="34">
        <v>28</v>
      </c>
      <c r="B41" s="35" t="s">
        <v>68</v>
      </c>
      <c r="C41" s="34" t="s">
        <v>69</v>
      </c>
      <c r="D41" s="36" t="s">
        <v>26</v>
      </c>
      <c r="E41" s="37">
        <v>6.9874999999999998E-3</v>
      </c>
      <c r="F41" s="38">
        <v>1668</v>
      </c>
      <c r="G41" s="44">
        <f t="shared" si="0"/>
        <v>11609.28</v>
      </c>
      <c r="H41" s="44">
        <f t="shared" si="1"/>
        <v>81.119844000000001</v>
      </c>
    </row>
    <row r="42" spans="1:8" s="5" customFormat="1" ht="22.5" x14ac:dyDescent="0.15">
      <c r="A42" s="34">
        <v>29</v>
      </c>
      <c r="B42" s="35" t="s">
        <v>70</v>
      </c>
      <c r="C42" s="34" t="s">
        <v>71</v>
      </c>
      <c r="D42" s="36" t="s">
        <v>26</v>
      </c>
      <c r="E42" s="37">
        <v>0.27173999999999998</v>
      </c>
      <c r="F42" s="38">
        <v>550</v>
      </c>
      <c r="G42" s="44">
        <f t="shared" si="0"/>
        <v>3828</v>
      </c>
      <c r="H42" s="44">
        <f t="shared" si="1"/>
        <v>1040.22072</v>
      </c>
    </row>
    <row r="43" spans="1:8" s="5" customFormat="1" ht="22.5" x14ac:dyDescent="0.15">
      <c r="A43" s="34">
        <v>30</v>
      </c>
      <c r="B43" s="35" t="s">
        <v>72</v>
      </c>
      <c r="C43" s="34" t="s">
        <v>73</v>
      </c>
      <c r="D43" s="36" t="s">
        <v>26</v>
      </c>
      <c r="E43" s="37">
        <v>1.0800000000000001E-2</v>
      </c>
      <c r="F43" s="38">
        <v>1100</v>
      </c>
      <c r="G43" s="44">
        <f t="shared" si="0"/>
        <v>7656</v>
      </c>
      <c r="H43" s="44">
        <f t="shared" si="1"/>
        <v>82.68480000000001</v>
      </c>
    </row>
    <row r="44" spans="1:8" s="5" customFormat="1" ht="22.5" x14ac:dyDescent="0.15">
      <c r="A44" s="34">
        <v>31</v>
      </c>
      <c r="B44" s="35" t="s">
        <v>74</v>
      </c>
      <c r="C44" s="34" t="s">
        <v>75</v>
      </c>
      <c r="D44" s="36" t="s">
        <v>26</v>
      </c>
      <c r="E44" s="37">
        <v>1.323E-2</v>
      </c>
      <c r="F44" s="38">
        <v>1056</v>
      </c>
      <c r="G44" s="44">
        <f t="shared" si="0"/>
        <v>7349.76</v>
      </c>
      <c r="H44" s="44">
        <f t="shared" si="1"/>
        <v>97.23732480000001</v>
      </c>
    </row>
    <row r="45" spans="1:8" s="5" customFormat="1" ht="22.5" x14ac:dyDescent="0.15">
      <c r="A45" s="34">
        <v>32</v>
      </c>
      <c r="B45" s="35" t="s">
        <v>76</v>
      </c>
      <c r="C45" s="34" t="s">
        <v>77</v>
      </c>
      <c r="D45" s="36" t="s">
        <v>26</v>
      </c>
      <c r="E45" s="37">
        <v>0.76500000000000001</v>
      </c>
      <c r="F45" s="38">
        <v>1356</v>
      </c>
      <c r="G45" s="44">
        <f t="shared" si="0"/>
        <v>9437.76</v>
      </c>
      <c r="H45" s="44">
        <f t="shared" si="1"/>
        <v>7219.8864000000003</v>
      </c>
    </row>
    <row r="46" spans="1:8" s="5" customFormat="1" ht="22.5" x14ac:dyDescent="0.15">
      <c r="A46" s="34">
        <v>33</v>
      </c>
      <c r="B46" s="35" t="s">
        <v>78</v>
      </c>
      <c r="C46" s="34" t="s">
        <v>79</v>
      </c>
      <c r="D46" s="36" t="s">
        <v>16</v>
      </c>
      <c r="E46" s="37">
        <v>4.7879999999999997E-3</v>
      </c>
      <c r="F46" s="38">
        <v>1695</v>
      </c>
      <c r="G46" s="44">
        <f t="shared" si="0"/>
        <v>11797.2</v>
      </c>
      <c r="H46" s="44">
        <f t="shared" si="1"/>
        <v>56.484993600000003</v>
      </c>
    </row>
    <row r="47" spans="1:8" s="5" customFormat="1" ht="22.5" x14ac:dyDescent="0.15">
      <c r="A47" s="34">
        <v>34</v>
      </c>
      <c r="B47" s="35" t="s">
        <v>80</v>
      </c>
      <c r="C47" s="34" t="s">
        <v>81</v>
      </c>
      <c r="D47" s="36" t="s">
        <v>16</v>
      </c>
      <c r="E47" s="37">
        <v>6.3869999999999997E-4</v>
      </c>
      <c r="F47" s="38">
        <v>15620</v>
      </c>
      <c r="G47" s="44">
        <f t="shared" si="0"/>
        <v>108715.2</v>
      </c>
      <c r="H47" s="44">
        <f t="shared" si="1"/>
        <v>69.436398239999988</v>
      </c>
    </row>
    <row r="48" spans="1:8" s="5" customFormat="1" ht="22.5" x14ac:dyDescent="0.15">
      <c r="A48" s="34">
        <v>35</v>
      </c>
      <c r="B48" s="35" t="s">
        <v>82</v>
      </c>
      <c r="C48" s="34" t="s">
        <v>83</v>
      </c>
      <c r="D48" s="36" t="s">
        <v>16</v>
      </c>
      <c r="E48" s="37">
        <v>1.2775E-3</v>
      </c>
      <c r="F48" s="38">
        <v>14312.87</v>
      </c>
      <c r="G48" s="44">
        <f t="shared" si="0"/>
        <v>99617.575200000007</v>
      </c>
      <c r="H48" s="44">
        <f t="shared" si="1"/>
        <v>127.26145231800001</v>
      </c>
    </row>
    <row r="49" spans="1:8" s="5" customFormat="1" ht="22.5" x14ac:dyDescent="0.15">
      <c r="A49" s="34">
        <v>36</v>
      </c>
      <c r="B49" s="35" t="s">
        <v>84</v>
      </c>
      <c r="C49" s="34" t="s">
        <v>85</v>
      </c>
      <c r="D49" s="36" t="s">
        <v>16</v>
      </c>
      <c r="E49" s="37">
        <v>1.065E-4</v>
      </c>
      <c r="F49" s="38">
        <v>7640</v>
      </c>
      <c r="G49" s="44">
        <f t="shared" si="0"/>
        <v>53174.400000000001</v>
      </c>
      <c r="H49" s="44">
        <f t="shared" si="1"/>
        <v>5.6630736000000006</v>
      </c>
    </row>
    <row r="50" spans="1:8" s="5" customFormat="1" ht="22.5" x14ac:dyDescent="0.15">
      <c r="A50" s="34">
        <v>37</v>
      </c>
      <c r="B50" s="35" t="s">
        <v>86</v>
      </c>
      <c r="C50" s="34" t="s">
        <v>87</v>
      </c>
      <c r="D50" s="36" t="s">
        <v>88</v>
      </c>
      <c r="E50" s="37">
        <v>0.1987216</v>
      </c>
      <c r="F50" s="38">
        <v>6.67</v>
      </c>
      <c r="G50" s="44">
        <f t="shared" si="0"/>
        <v>46.423200000000001</v>
      </c>
      <c r="H50" s="44">
        <f t="shared" si="1"/>
        <v>9.2252925811199997</v>
      </c>
    </row>
    <row r="51" spans="1:8" s="5" customFormat="1" ht="22.5" x14ac:dyDescent="0.15">
      <c r="A51" s="34">
        <v>38</v>
      </c>
      <c r="B51" s="35" t="s">
        <v>89</v>
      </c>
      <c r="C51" s="34" t="s">
        <v>90</v>
      </c>
      <c r="D51" s="36" t="s">
        <v>26</v>
      </c>
      <c r="E51" s="37">
        <v>6</v>
      </c>
      <c r="F51" s="38">
        <v>135.6</v>
      </c>
      <c r="G51" s="44">
        <f t="shared" si="0"/>
        <v>943.77599999999995</v>
      </c>
      <c r="H51" s="44">
        <f t="shared" si="1"/>
        <v>5662.6559999999999</v>
      </c>
    </row>
    <row r="52" spans="1:8" s="5" customFormat="1" ht="22.5" x14ac:dyDescent="0.15">
      <c r="A52" s="34">
        <v>39</v>
      </c>
      <c r="B52" s="35" t="s">
        <v>91</v>
      </c>
      <c r="C52" s="34" t="s">
        <v>92</v>
      </c>
      <c r="D52" s="36" t="s">
        <v>43</v>
      </c>
      <c r="E52" s="37">
        <v>0.23</v>
      </c>
      <c r="F52" s="38">
        <v>5876</v>
      </c>
      <c r="G52" s="44">
        <f t="shared" si="0"/>
        <v>40896.959999999999</v>
      </c>
      <c r="H52" s="44">
        <f t="shared" si="1"/>
        <v>9406.3008000000009</v>
      </c>
    </row>
    <row r="53" spans="1:8" s="5" customFormat="1" ht="22.5" x14ac:dyDescent="0.15">
      <c r="A53" s="34">
        <v>40</v>
      </c>
      <c r="B53" s="35" t="s">
        <v>93</v>
      </c>
      <c r="C53" s="34" t="s">
        <v>94</v>
      </c>
      <c r="D53" s="36" t="s">
        <v>43</v>
      </c>
      <c r="E53" s="37">
        <v>0.23</v>
      </c>
      <c r="F53" s="38">
        <v>6535.4</v>
      </c>
      <c r="G53" s="44">
        <f t="shared" si="0"/>
        <v>45486.383999999998</v>
      </c>
      <c r="H53" s="44">
        <f t="shared" si="1"/>
        <v>10461.86832</v>
      </c>
    </row>
    <row r="54" spans="1:8" s="5" customFormat="1" ht="33.75" x14ac:dyDescent="0.15">
      <c r="A54" s="34">
        <v>41</v>
      </c>
      <c r="B54" s="35" t="s">
        <v>95</v>
      </c>
      <c r="C54" s="34" t="s">
        <v>96</v>
      </c>
      <c r="D54" s="36" t="s">
        <v>16</v>
      </c>
      <c r="E54" s="37">
        <v>1.4288E-2</v>
      </c>
      <c r="F54" s="38">
        <v>1487.6</v>
      </c>
      <c r="G54" s="44">
        <f t="shared" si="0"/>
        <v>10353.696</v>
      </c>
      <c r="H54" s="44">
        <f t="shared" si="1"/>
        <v>147.933608448</v>
      </c>
    </row>
    <row r="55" spans="1:8" s="5" customFormat="1" ht="33.75" x14ac:dyDescent="0.15">
      <c r="A55" s="34">
        <v>42</v>
      </c>
      <c r="B55" s="35" t="s">
        <v>97</v>
      </c>
      <c r="C55" s="34" t="s">
        <v>98</v>
      </c>
      <c r="D55" s="36" t="s">
        <v>26</v>
      </c>
      <c r="E55" s="37">
        <v>1.7035199999999999</v>
      </c>
      <c r="F55" s="38">
        <v>114.13</v>
      </c>
      <c r="G55" s="44">
        <f t="shared" si="0"/>
        <v>794.34479999999996</v>
      </c>
      <c r="H55" s="44">
        <f t="shared" si="1"/>
        <v>1353.1822536959999</v>
      </c>
    </row>
    <row r="56" spans="1:8" s="5" customFormat="1" ht="33.75" x14ac:dyDescent="0.15">
      <c r="A56" s="34">
        <v>44</v>
      </c>
      <c r="B56" s="35" t="s">
        <v>99</v>
      </c>
      <c r="C56" s="34" t="s">
        <v>100</v>
      </c>
      <c r="D56" s="36" t="s">
        <v>26</v>
      </c>
      <c r="E56" s="37">
        <v>1.496</v>
      </c>
      <c r="F56" s="38">
        <v>44.82</v>
      </c>
      <c r="G56" s="44">
        <f t="shared" si="0"/>
        <v>311.94720000000001</v>
      </c>
      <c r="H56" s="44">
        <f t="shared" si="1"/>
        <v>466.67301120000002</v>
      </c>
    </row>
    <row r="57" spans="1:8" s="5" customFormat="1" ht="45" x14ac:dyDescent="0.15">
      <c r="A57" s="34">
        <v>45</v>
      </c>
      <c r="B57" s="35" t="s">
        <v>99</v>
      </c>
      <c r="C57" s="34" t="s">
        <v>101</v>
      </c>
      <c r="D57" s="36" t="s">
        <v>26</v>
      </c>
      <c r="E57" s="37">
        <v>28.076557000000001</v>
      </c>
      <c r="F57" s="38">
        <v>44.82</v>
      </c>
      <c r="G57" s="44">
        <f t="shared" si="0"/>
        <v>311.94720000000001</v>
      </c>
      <c r="H57" s="44">
        <f t="shared" si="1"/>
        <v>8758.4033417904011</v>
      </c>
    </row>
    <row r="58" spans="1:8" s="5" customFormat="1" ht="33.75" x14ac:dyDescent="0.15">
      <c r="A58" s="34">
        <v>46</v>
      </c>
      <c r="B58" s="35" t="s">
        <v>102</v>
      </c>
      <c r="C58" s="34" t="s">
        <v>103</v>
      </c>
      <c r="D58" s="36" t="s">
        <v>26</v>
      </c>
      <c r="E58" s="37">
        <v>0.125</v>
      </c>
      <c r="F58" s="38">
        <v>600</v>
      </c>
      <c r="G58" s="44">
        <f t="shared" si="0"/>
        <v>4176</v>
      </c>
      <c r="H58" s="44">
        <f t="shared" si="1"/>
        <v>522</v>
      </c>
    </row>
    <row r="59" spans="1:8" s="5" customFormat="1" ht="33.75" x14ac:dyDescent="0.15">
      <c r="A59" s="34">
        <v>47</v>
      </c>
      <c r="B59" s="35" t="s">
        <v>104</v>
      </c>
      <c r="C59" s="34" t="s">
        <v>105</v>
      </c>
      <c r="D59" s="36" t="s">
        <v>26</v>
      </c>
      <c r="E59" s="37">
        <v>0.4</v>
      </c>
      <c r="F59" s="38">
        <v>592.76</v>
      </c>
      <c r="G59" s="44">
        <f t="shared" si="0"/>
        <v>4125.6095999999998</v>
      </c>
      <c r="H59" s="44">
        <f t="shared" si="1"/>
        <v>1650.2438400000001</v>
      </c>
    </row>
    <row r="60" spans="1:8" s="5" customFormat="1" ht="33.75" x14ac:dyDescent="0.15">
      <c r="A60" s="34">
        <v>48</v>
      </c>
      <c r="B60" s="35" t="s">
        <v>106</v>
      </c>
      <c r="C60" s="34" t="s">
        <v>107</v>
      </c>
      <c r="D60" s="36" t="s">
        <v>26</v>
      </c>
      <c r="E60" s="37">
        <v>0.32616000000000001</v>
      </c>
      <c r="F60" s="38">
        <v>665</v>
      </c>
      <c r="G60" s="44">
        <f t="shared" si="0"/>
        <v>4628.3999999999996</v>
      </c>
      <c r="H60" s="44">
        <f t="shared" si="1"/>
        <v>1509.5989439999998</v>
      </c>
    </row>
    <row r="61" spans="1:8" s="5" customFormat="1" ht="33.75" x14ac:dyDescent="0.15">
      <c r="A61" s="34">
        <v>49</v>
      </c>
      <c r="B61" s="35" t="s">
        <v>108</v>
      </c>
      <c r="C61" s="34" t="s">
        <v>109</v>
      </c>
      <c r="D61" s="36" t="s">
        <v>16</v>
      </c>
      <c r="E61" s="37">
        <v>2.0440559999999999</v>
      </c>
      <c r="F61" s="38">
        <v>480.09</v>
      </c>
      <c r="G61" s="44">
        <f t="shared" si="0"/>
        <v>3341.4263999999998</v>
      </c>
      <c r="H61" s="44">
        <f t="shared" si="1"/>
        <v>6830.0626814783991</v>
      </c>
    </row>
    <row r="62" spans="1:8" s="5" customFormat="1" ht="33.75" x14ac:dyDescent="0.15">
      <c r="A62" s="34">
        <v>50</v>
      </c>
      <c r="B62" s="35" t="s">
        <v>110</v>
      </c>
      <c r="C62" s="34" t="s">
        <v>111</v>
      </c>
      <c r="D62" s="36" t="s">
        <v>16</v>
      </c>
      <c r="E62" s="37">
        <v>0.93896400000000002</v>
      </c>
      <c r="F62" s="38">
        <v>451.06</v>
      </c>
      <c r="G62" s="44">
        <f t="shared" si="0"/>
        <v>3139.3775999999998</v>
      </c>
      <c r="H62" s="44">
        <f t="shared" si="1"/>
        <v>2947.7625488064</v>
      </c>
    </row>
    <row r="63" spans="1:8" s="5" customFormat="1" ht="33.75" x14ac:dyDescent="0.15">
      <c r="A63" s="34">
        <v>51</v>
      </c>
      <c r="B63" s="35" t="s">
        <v>112</v>
      </c>
      <c r="C63" s="34" t="s">
        <v>113</v>
      </c>
      <c r="D63" s="36" t="s">
        <v>43</v>
      </c>
      <c r="E63" s="37">
        <v>2</v>
      </c>
      <c r="F63" s="38">
        <v>31.43</v>
      </c>
      <c r="G63" s="44">
        <f t="shared" si="0"/>
        <v>218.75280000000001</v>
      </c>
      <c r="H63" s="44">
        <f t="shared" si="1"/>
        <v>437.50560000000002</v>
      </c>
    </row>
    <row r="64" spans="1:8" s="5" customFormat="1" ht="33.75" x14ac:dyDescent="0.15">
      <c r="A64" s="34">
        <v>52</v>
      </c>
      <c r="B64" s="35" t="s">
        <v>114</v>
      </c>
      <c r="C64" s="34" t="s">
        <v>115</v>
      </c>
      <c r="D64" s="36" t="s">
        <v>43</v>
      </c>
      <c r="E64" s="37">
        <v>12</v>
      </c>
      <c r="F64" s="38">
        <v>647.77</v>
      </c>
      <c r="G64" s="44">
        <f t="shared" si="0"/>
        <v>4508.4791999999998</v>
      </c>
      <c r="H64" s="44">
        <f t="shared" si="1"/>
        <v>54101.750399999997</v>
      </c>
    </row>
    <row r="65" spans="1:8" s="5" customFormat="1" ht="33.75" x14ac:dyDescent="0.15">
      <c r="A65" s="34">
        <v>53</v>
      </c>
      <c r="B65" s="35" t="s">
        <v>116</v>
      </c>
      <c r="C65" s="34" t="s">
        <v>117</v>
      </c>
      <c r="D65" s="36" t="s">
        <v>43</v>
      </c>
      <c r="E65" s="37">
        <v>2</v>
      </c>
      <c r="F65" s="38">
        <v>462.83</v>
      </c>
      <c r="G65" s="44">
        <f t="shared" si="0"/>
        <v>3221.2968000000001</v>
      </c>
      <c r="H65" s="44">
        <f t="shared" si="1"/>
        <v>6442.5936000000002</v>
      </c>
    </row>
    <row r="66" spans="1:8" s="5" customFormat="1" ht="33.75" x14ac:dyDescent="0.15">
      <c r="A66" s="34">
        <v>54</v>
      </c>
      <c r="B66" s="35" t="s">
        <v>118</v>
      </c>
      <c r="C66" s="34" t="s">
        <v>119</v>
      </c>
      <c r="D66" s="36" t="s">
        <v>43</v>
      </c>
      <c r="E66" s="37">
        <v>4</v>
      </c>
      <c r="F66" s="38">
        <v>387.63</v>
      </c>
      <c r="G66" s="44">
        <f t="shared" si="0"/>
        <v>2697.9047999999998</v>
      </c>
      <c r="H66" s="44">
        <f t="shared" si="1"/>
        <v>10791.619199999999</v>
      </c>
    </row>
    <row r="67" spans="1:8" s="5" customFormat="1" ht="33.75" x14ac:dyDescent="0.15">
      <c r="A67" s="34">
        <v>55</v>
      </c>
      <c r="B67" s="35" t="s">
        <v>120</v>
      </c>
      <c r="C67" s="34" t="s">
        <v>121</v>
      </c>
      <c r="D67" s="36" t="s">
        <v>16</v>
      </c>
      <c r="E67" s="37">
        <v>0.1036</v>
      </c>
      <c r="F67" s="38">
        <v>7571</v>
      </c>
      <c r="G67" s="44">
        <f t="shared" si="0"/>
        <v>52694.159999999996</v>
      </c>
      <c r="H67" s="44">
        <f t="shared" si="1"/>
        <v>5459.1149759999998</v>
      </c>
    </row>
    <row r="68" spans="1:8" s="5" customFormat="1" ht="33.75" x14ac:dyDescent="0.15">
      <c r="A68" s="34">
        <v>56</v>
      </c>
      <c r="B68" s="35" t="s">
        <v>122</v>
      </c>
      <c r="C68" s="34" t="s">
        <v>123</v>
      </c>
      <c r="D68" s="36" t="s">
        <v>43</v>
      </c>
      <c r="E68" s="37">
        <v>2</v>
      </c>
      <c r="F68" s="38">
        <v>569.52</v>
      </c>
      <c r="G68" s="44">
        <f t="shared" si="0"/>
        <v>3963.8591999999999</v>
      </c>
      <c r="H68" s="44">
        <f t="shared" si="1"/>
        <v>7927.7183999999997</v>
      </c>
    </row>
    <row r="69" spans="1:8" s="5" customFormat="1" ht="33.75" x14ac:dyDescent="0.15">
      <c r="A69" s="34">
        <v>57</v>
      </c>
      <c r="B69" s="35" t="s">
        <v>124</v>
      </c>
      <c r="C69" s="34" t="s">
        <v>125</v>
      </c>
      <c r="D69" s="36" t="s">
        <v>26</v>
      </c>
      <c r="E69" s="37">
        <v>0.31859999999999999</v>
      </c>
      <c r="F69" s="38">
        <v>1097.8599999999999</v>
      </c>
      <c r="G69" s="44">
        <f t="shared" si="0"/>
        <v>7641.105599999999</v>
      </c>
      <c r="H69" s="44">
        <f t="shared" si="1"/>
        <v>2434.4562441599996</v>
      </c>
    </row>
    <row r="70" spans="1:8" s="5" customFormat="1" ht="45" x14ac:dyDescent="0.15">
      <c r="A70" s="34">
        <v>58</v>
      </c>
      <c r="B70" s="35" t="s">
        <v>126</v>
      </c>
      <c r="C70" s="34" t="s">
        <v>127</v>
      </c>
      <c r="D70" s="36" t="s">
        <v>128</v>
      </c>
      <c r="E70" s="37">
        <v>4.5</v>
      </c>
      <c r="F70" s="38">
        <v>43.88</v>
      </c>
      <c r="G70" s="44">
        <f t="shared" si="0"/>
        <v>305.40480000000002</v>
      </c>
      <c r="H70" s="44">
        <f t="shared" si="1"/>
        <v>1374.3216000000002</v>
      </c>
    </row>
    <row r="71" spans="1:8" s="5" customFormat="1" ht="45" x14ac:dyDescent="0.15">
      <c r="A71" s="34">
        <v>59</v>
      </c>
      <c r="B71" s="35" t="s">
        <v>129</v>
      </c>
      <c r="C71" s="34" t="s">
        <v>130</v>
      </c>
      <c r="D71" s="36" t="s">
        <v>128</v>
      </c>
      <c r="E71" s="37">
        <v>16</v>
      </c>
      <c r="F71" s="38">
        <v>219.85</v>
      </c>
      <c r="G71" s="44">
        <f t="shared" si="0"/>
        <v>1530.1559999999999</v>
      </c>
      <c r="H71" s="44">
        <f t="shared" si="1"/>
        <v>24482.495999999999</v>
      </c>
    </row>
    <row r="72" spans="1:8" s="5" customFormat="1" ht="33.75" x14ac:dyDescent="0.15">
      <c r="A72" s="34">
        <v>60</v>
      </c>
      <c r="B72" s="35" t="s">
        <v>131</v>
      </c>
      <c r="C72" s="34" t="s">
        <v>132</v>
      </c>
      <c r="D72" s="36" t="s">
        <v>128</v>
      </c>
      <c r="E72" s="37">
        <v>28.35</v>
      </c>
      <c r="F72" s="38">
        <v>46.31</v>
      </c>
      <c r="G72" s="44">
        <f t="shared" si="0"/>
        <v>322.31760000000003</v>
      </c>
      <c r="H72" s="44">
        <f t="shared" si="1"/>
        <v>9137.7039600000007</v>
      </c>
    </row>
    <row r="73" spans="1:8" s="43" customFormat="1" ht="11.25" x14ac:dyDescent="0.15">
      <c r="A73" s="39"/>
      <c r="B73" s="40"/>
      <c r="C73" s="41" t="s">
        <v>133</v>
      </c>
      <c r="D73" s="42"/>
      <c r="E73" s="42"/>
      <c r="F73" s="41"/>
      <c r="G73" s="41"/>
      <c r="H73" s="45">
        <f>SUM($H$15:$H$72)</f>
        <v>214060.87503681431</v>
      </c>
    </row>
    <row r="74" spans="1:8" s="5" customFormat="1" ht="11.25" x14ac:dyDescent="0.15">
      <c r="A74" s="9"/>
      <c r="B74" s="10"/>
      <c r="C74" s="9"/>
      <c r="D74" s="11"/>
      <c r="E74" s="15"/>
      <c r="F74" s="12"/>
      <c r="G74" s="12"/>
      <c r="H74" s="12"/>
    </row>
    <row r="75" spans="1:8" s="5" customFormat="1" ht="11.25" x14ac:dyDescent="0.15">
      <c r="A75" s="9"/>
      <c r="B75" s="10"/>
      <c r="C75" s="9"/>
      <c r="D75" s="11"/>
      <c r="E75" s="11"/>
      <c r="F75" s="12"/>
      <c r="G75" s="12"/>
      <c r="H75" s="12"/>
    </row>
    <row r="76" spans="1:8" s="5" customFormat="1" ht="11.25" x14ac:dyDescent="0.15">
      <c r="B76" s="6"/>
      <c r="D76" s="7"/>
      <c r="E76" s="7"/>
      <c r="F76" s="8"/>
      <c r="G76" s="8"/>
      <c r="H76" s="8"/>
    </row>
    <row r="77" spans="1:8" s="5" customFormat="1" ht="11.25" x14ac:dyDescent="0.15">
      <c r="A77" s="13" t="s">
        <v>139</v>
      </c>
      <c r="B77" s="6"/>
      <c r="D77" s="7"/>
      <c r="E77" s="7"/>
      <c r="F77" s="8"/>
      <c r="G77" s="8"/>
      <c r="H77" s="8"/>
    </row>
    <row r="78" spans="1:8" s="5" customFormat="1" ht="11.25" x14ac:dyDescent="0.15">
      <c r="B78" s="6"/>
      <c r="D78" s="7"/>
      <c r="E78" s="7"/>
      <c r="F78" s="8"/>
      <c r="G78" s="8"/>
      <c r="H78" s="8"/>
    </row>
    <row r="79" spans="1:8" s="46" customFormat="1" x14ac:dyDescent="0.2">
      <c r="B79" s="47" t="s">
        <v>140</v>
      </c>
      <c r="E79" s="47"/>
    </row>
    <row r="80" spans="1:8" s="46" customFormat="1" ht="15.75" customHeight="1" x14ac:dyDescent="0.2">
      <c r="B80" s="47" t="s">
        <v>141</v>
      </c>
      <c r="E80" s="47"/>
    </row>
  </sheetData>
  <mergeCells count="13">
    <mergeCell ref="A13:H13"/>
    <mergeCell ref="A14:H14"/>
    <mergeCell ref="A1:H1"/>
    <mergeCell ref="A2:H2"/>
    <mergeCell ref="A10:A11"/>
    <mergeCell ref="B10:B11"/>
    <mergeCell ref="C10:C11"/>
    <mergeCell ref="D10:D11"/>
    <mergeCell ref="E10:E11"/>
    <mergeCell ref="A4:H4"/>
    <mergeCell ref="A5:H5"/>
    <mergeCell ref="A6:H6"/>
    <mergeCell ref="A7:H7"/>
  </mergeCells>
  <phoneticPr fontId="1" type="noConversion"/>
  <pageMargins left="0.78740157480314965" right="0.39370078740157483" top="0.39370078740157483" bottom="0.39370078740157483" header="0.23622047244094491" footer="0.23622047244094491"/>
  <pageSetup paperSize="9" fitToWidth="0" fitToHeight="0" orientation="landscape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Ресурсная ведомость</vt:lpstr>
      <vt:lpstr>'Ресурсная ведомость'!Print_Titles</vt:lpstr>
      <vt:lpstr>'Ресурсная ведомость'!Заголовки_для_печати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2008-02-01T07:29:50Z</cp:lastPrinted>
  <dcterms:created xsi:type="dcterms:W3CDTF">2002-03-15T05:20:46Z</dcterms:created>
  <dcterms:modified xsi:type="dcterms:W3CDTF">2022-02-17T07:26:54Z</dcterms:modified>
</cp:coreProperties>
</file>